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<sst xmlns="http://schemas.openxmlformats.org/spreadsheetml/2006/main" count="52" uniqueCount="26">
  <si>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</si>
  <si>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</si>
  <si>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</si>
  <si>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</si>
  <si>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</si>
  <si>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</si>
  <si>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</si>
  <si>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魏县泊口镇井头北村    闫江</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</si>
  <si>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</si>
  <si>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</si>
  <si>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</si>
  <si>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</si>
  <si>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</si>
  <si>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</si>
  <si>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</si>
  <si>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</si>
  <si>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</si>
  <si>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</si>
  <si>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</si>
  <si>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</si>
  <si>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</si>
  <si>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闫江</t>
  </si>
  <si>
    <t>小麦完全成本保险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</si>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</sst>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theme="1"/>
      <name val="宋体"/>
      <charset val="134"/>
      <scheme val="minor"/>
    </font>
    <font>
      <sz val="10"/>
      <name val="宋体"/>
      <charset val="134"/>
    </font>
    <font>
      <sz val="10"/>
      <name val="宋体"/>
      <charset val="0"/>
      <scheme val="minor"/>
    </font>
    <font>
      <sz val="12"/>
      <color rgb="FFFF0000"/>
      <name val="宋体"/>
      <charset val="134"/>
    </font>
    <font>
      <sz val="11"/>
      <color rgb="FF006100"/>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sz val="11"/>
      <color rgb="FF3F3F76"/>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8"/>
      <color theme="3"/>
      <name val="宋体"/>
      <charset val="134"/>
      <scheme val="minor"/>
    </font>
    <font>
      <i/>
      <sz val="11"/>
      <color rgb="FF7F7F7F"/>
      <name val="宋体"/>
      <charset val="0"/>
      <scheme val="minor"/>
    </font>
    <font>
      <b/>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7" borderId="0" applyNumberFormat="0" applyBorder="0" applyAlignment="0" applyProtection="0">
      <alignment vertical="center"/>
    </xf>
    <xf numFmtId="0" fontId="15"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3" borderId="0" applyNumberFormat="0" applyBorder="0" applyAlignment="0" applyProtection="0">
      <alignment vertical="center"/>
    </xf>
    <xf numFmtId="0" fontId="19" fillId="14" borderId="0" applyNumberFormat="0" applyBorder="0" applyAlignment="0" applyProtection="0">
      <alignment vertical="center"/>
    </xf>
    <xf numFmtId="43" fontId="0" fillId="0" borderId="0" applyFont="0" applyFill="0" applyBorder="0" applyAlignment="0" applyProtection="0">
      <alignment vertical="center"/>
    </xf>
    <xf numFmtId="0" fontId="12" fillId="1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8" borderId="7" applyNumberFormat="0" applyFont="0" applyAlignment="0" applyProtection="0">
      <alignment vertical="center"/>
    </xf>
    <xf numFmtId="0" fontId="12" fillId="19"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5" applyNumberFormat="0" applyFill="0" applyAlignment="0" applyProtection="0">
      <alignment vertical="center"/>
    </xf>
    <xf numFmtId="0" fontId="24" fillId="0" borderId="5" applyNumberFormat="0" applyFill="0" applyAlignment="0" applyProtection="0">
      <alignment vertical="center"/>
    </xf>
    <xf numFmtId="0" fontId="12" fillId="6" borderId="0" applyNumberFormat="0" applyBorder="0" applyAlignment="0" applyProtection="0">
      <alignment vertical="center"/>
    </xf>
    <xf numFmtId="0" fontId="18" fillId="0" borderId="6" applyNumberFormat="0" applyFill="0" applyAlignment="0" applyProtection="0">
      <alignment vertical="center"/>
    </xf>
    <xf numFmtId="0" fontId="12" fillId="5" borderId="0" applyNumberFormat="0" applyBorder="0" applyAlignment="0" applyProtection="0">
      <alignment vertical="center"/>
    </xf>
    <xf numFmtId="0" fontId="16" fillId="12" borderId="4" applyNumberFormat="0" applyAlignment="0" applyProtection="0">
      <alignment vertical="center"/>
    </xf>
    <xf numFmtId="0" fontId="21" fillId="12" borderId="3" applyNumberFormat="0" applyAlignment="0" applyProtection="0">
      <alignment vertical="center"/>
    </xf>
    <xf numFmtId="0" fontId="14" fillId="9" borderId="2" applyNumberFormat="0" applyAlignment="0" applyProtection="0">
      <alignment vertical="center"/>
    </xf>
    <xf numFmtId="0" fontId="13" fillId="20" borderId="0" applyNumberFormat="0" applyBorder="0" applyAlignment="0" applyProtection="0">
      <alignment vertical="center"/>
    </xf>
    <xf numFmtId="0" fontId="12" fillId="11" borderId="0" applyNumberFormat="0" applyBorder="0" applyAlignment="0" applyProtection="0">
      <alignment vertical="center"/>
    </xf>
    <xf numFmtId="0" fontId="26" fillId="0" borderId="8" applyNumberFormat="0" applyFill="0" applyAlignment="0" applyProtection="0">
      <alignment vertical="center"/>
    </xf>
    <xf numFmtId="0" fontId="29" fillId="0" borderId="9" applyNumberFormat="0" applyFill="0" applyAlignment="0" applyProtection="0">
      <alignment vertical="center"/>
    </xf>
    <xf numFmtId="0" fontId="11" fillId="4" borderId="0" applyNumberFormat="0" applyBorder="0" applyAlignment="0" applyProtection="0">
      <alignment vertical="center"/>
    </xf>
    <xf numFmtId="0" fontId="20" fillId="16" borderId="0" applyNumberFormat="0" applyBorder="0" applyAlignment="0" applyProtection="0">
      <alignment vertical="center"/>
    </xf>
    <xf numFmtId="0" fontId="13" fillId="25" borderId="0" applyNumberFormat="0" applyBorder="0" applyAlignment="0" applyProtection="0">
      <alignment vertical="center"/>
    </xf>
    <xf numFmtId="0" fontId="12" fillId="27" borderId="0" applyNumberFormat="0" applyBorder="0" applyAlignment="0" applyProtection="0">
      <alignment vertical="center"/>
    </xf>
    <xf numFmtId="0" fontId="13" fillId="29" borderId="0" applyNumberFormat="0" applyBorder="0" applyAlignment="0" applyProtection="0">
      <alignment vertical="center"/>
    </xf>
    <xf numFmtId="0" fontId="13" fillId="23" borderId="0" applyNumberFormat="0" applyBorder="0" applyAlignment="0" applyProtection="0">
      <alignment vertical="center"/>
    </xf>
    <xf numFmtId="0" fontId="13" fillId="15" borderId="0" applyNumberFormat="0" applyBorder="0" applyAlignment="0" applyProtection="0">
      <alignment vertical="center"/>
    </xf>
    <xf numFmtId="0" fontId="13" fillId="8" borderId="0" applyNumberFormat="0" applyBorder="0" applyAlignment="0" applyProtection="0">
      <alignment vertical="center"/>
    </xf>
    <xf numFmtId="0" fontId="12" fillId="22" borderId="0" applyNumberFormat="0" applyBorder="0" applyAlignment="0" applyProtection="0">
      <alignment vertical="center"/>
    </xf>
    <xf numFmtId="0" fontId="12" fillId="26" borderId="0" applyNumberFormat="0" applyBorder="0" applyAlignment="0" applyProtection="0">
      <alignment vertical="center"/>
    </xf>
    <xf numFmtId="0" fontId="13" fillId="28" borderId="0" applyNumberFormat="0" applyBorder="0" applyAlignment="0" applyProtection="0">
      <alignment vertical="center"/>
    </xf>
    <xf numFmtId="0" fontId="13" fillId="21" borderId="0" applyNumberFormat="0" applyBorder="0" applyAlignment="0" applyProtection="0">
      <alignment vertical="center"/>
    </xf>
    <xf numFmtId="0" fontId="12" fillId="31" borderId="0" applyNumberFormat="0" applyBorder="0" applyAlignment="0" applyProtection="0">
      <alignment vertical="center"/>
    </xf>
    <xf numFmtId="0" fontId="13" fillId="32" borderId="0" applyNumberFormat="0" applyBorder="0" applyAlignment="0" applyProtection="0">
      <alignment vertical="center"/>
    </xf>
    <xf numFmtId="0" fontId="12" fillId="33" borderId="0" applyNumberFormat="0" applyBorder="0" applyAlignment="0" applyProtection="0">
      <alignment vertical="center"/>
    </xf>
    <xf numFmtId="0" fontId="12" fillId="34" borderId="0" applyNumberFormat="0" applyBorder="0" applyAlignment="0" applyProtection="0">
      <alignment vertical="center"/>
    </xf>
    <xf numFmtId="0" fontId="13" fillId="24" borderId="0" applyNumberFormat="0" applyBorder="0" applyAlignment="0" applyProtection="0">
      <alignment vertical="center"/>
    </xf>
    <xf numFmtId="0" fontId="12" fillId="30"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9" fillId="3"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10"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
  <sheetViews>
    <sheetView tabSelected="1" workbookViewId="0">
      <selection activeCell="C26" sqref="C26"/>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1"/>
      <c r="K2" s="21"/>
      <c r="L2" s="20"/>
      <c r="M2" s="20"/>
    </row>
    <row r="3" ht="14.25" spans="1:13">
      <c r="A3" s="2" t="s">
        <v>3</v>
      </c>
      <c r="B3" s="2"/>
      <c r="C3" s="2"/>
      <c r="D3" s="2"/>
      <c r="E3" s="2"/>
      <c r="F3" s="2" t="s">
        <v>4</v>
      </c>
      <c r="G3" s="2"/>
      <c r="H3" s="2"/>
      <c r="I3" s="2"/>
      <c r="J3" s="6"/>
      <c r="K3" s="6"/>
      <c r="L3" s="6"/>
      <c r="M3" s="20"/>
    </row>
    <row r="4" ht="14.25" spans="1:13">
      <c r="A4" s="3" t="s">
        <v>5</v>
      </c>
      <c r="B4" s="3"/>
      <c r="C4" s="3"/>
      <c r="D4" s="3"/>
      <c r="E4" s="3"/>
      <c r="F4" s="3" t="s">
        <v>6</v>
      </c>
      <c r="G4" s="3"/>
      <c r="H4" s="3"/>
      <c r="I4" s="3"/>
      <c r="J4" s="22"/>
      <c r="K4" s="22"/>
      <c r="L4" s="20"/>
      <c r="M4" s="20"/>
    </row>
    <row r="5" ht="14.25" spans="1:13">
      <c r="A5" s="4" t="s">
        <v>7</v>
      </c>
      <c r="B5" s="4"/>
      <c r="C5" s="4"/>
      <c r="D5" s="5"/>
      <c r="E5" s="5"/>
      <c r="F5" s="6"/>
      <c r="G5" s="7"/>
      <c r="H5" s="7"/>
      <c r="I5" s="23"/>
      <c r="J5" s="22"/>
      <c r="K5" s="22"/>
      <c r="L5" s="20"/>
      <c r="M5" s="20"/>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4.97</v>
      </c>
      <c r="E7" s="13">
        <v>0.0358</v>
      </c>
      <c r="F7" s="14">
        <v>950</v>
      </c>
      <c r="G7" s="14">
        <f t="shared" ref="G7:G20" si="0">D7*F7</f>
        <v>4721.5</v>
      </c>
      <c r="H7" s="14">
        <f t="shared" ref="H7:H20" si="1">G7*E7</f>
        <v>169.0297</v>
      </c>
      <c r="I7" s="24">
        <f t="shared" ref="I7:I20" si="2">H7*0.2</f>
        <v>33.80594</v>
      </c>
      <c r="J7" s="24">
        <f t="shared" ref="J7:J20" si="3">H7*0.45</f>
        <v>76.063365</v>
      </c>
      <c r="K7" s="24">
        <f t="shared" ref="K7:K20" si="4">H7*0.35</f>
        <v>59.160395</v>
      </c>
      <c r="L7" s="9">
        <v>0</v>
      </c>
      <c r="M7" s="9">
        <v>0</v>
      </c>
    </row>
    <row r="8" ht="14.25" spans="1:13">
      <c r="A8" s="9">
        <v>2</v>
      </c>
      <c r="B8" s="10" t="s">
        <v>21</v>
      </c>
      <c r="C8" s="11" t="s">
        <v>22</v>
      </c>
      <c r="D8" s="12">
        <v>0.98</v>
      </c>
      <c r="E8" s="13">
        <v>0.0358</v>
      </c>
      <c r="F8" s="14">
        <v>950</v>
      </c>
      <c r="G8" s="14">
        <f t="shared" si="0"/>
        <v>931</v>
      </c>
      <c r="H8" s="14">
        <f t="shared" si="1"/>
        <v>33.3298</v>
      </c>
      <c r="I8" s="24">
        <f t="shared" si="2"/>
        <v>6.66596</v>
      </c>
      <c r="J8" s="24">
        <f t="shared" si="3"/>
        <v>14.99841</v>
      </c>
      <c r="K8" s="24">
        <f t="shared" si="4"/>
        <v>11.66543</v>
      </c>
      <c r="L8" s="9">
        <v>0</v>
      </c>
      <c r="M8" s="9">
        <v>0</v>
      </c>
    </row>
    <row r="9" ht="14.25" spans="1:13">
      <c r="A9" s="9">
        <v>3</v>
      </c>
      <c r="B9" s="10" t="s">
        <v>21</v>
      </c>
      <c r="C9" s="11" t="s">
        <v>22</v>
      </c>
      <c r="D9" s="12">
        <v>1.73</v>
      </c>
      <c r="E9" s="13">
        <v>0.0358</v>
      </c>
      <c r="F9" s="14">
        <v>950</v>
      </c>
      <c r="G9" s="14">
        <f t="shared" si="0"/>
        <v>1643.5</v>
      </c>
      <c r="H9" s="14">
        <f t="shared" si="1"/>
        <v>58.8373</v>
      </c>
      <c r="I9" s="24">
        <f t="shared" si="2"/>
        <v>11.76746</v>
      </c>
      <c r="J9" s="24">
        <f t="shared" si="3"/>
        <v>26.476785</v>
      </c>
      <c r="K9" s="24">
        <f t="shared" si="4"/>
        <v>20.593055</v>
      </c>
      <c r="L9" s="9">
        <v>0</v>
      </c>
      <c r="M9" s="9">
        <v>0</v>
      </c>
    </row>
    <row r="10" ht="14.25" spans="1:13">
      <c r="A10" s="9">
        <v>4</v>
      </c>
      <c r="B10" s="10" t="s">
        <v>21</v>
      </c>
      <c r="C10" s="11" t="s">
        <v>22</v>
      </c>
      <c r="D10" s="12">
        <v>1.5</v>
      </c>
      <c r="E10" s="13">
        <v>0.0358</v>
      </c>
      <c r="F10" s="14">
        <v>950</v>
      </c>
      <c r="G10" s="14">
        <f t="shared" si="0"/>
        <v>1425</v>
      </c>
      <c r="H10" s="14">
        <f t="shared" si="1"/>
        <v>51.015</v>
      </c>
      <c r="I10" s="24">
        <f t="shared" si="2"/>
        <v>10.203</v>
      </c>
      <c r="J10" s="24">
        <f t="shared" si="3"/>
        <v>22.95675</v>
      </c>
      <c r="K10" s="24">
        <f t="shared" si="4"/>
        <v>17.85525</v>
      </c>
      <c r="L10" s="9">
        <v>0</v>
      </c>
      <c r="M10" s="9">
        <v>0</v>
      </c>
    </row>
    <row r="11" ht="14.25" spans="1:13">
      <c r="A11" s="9">
        <v>5</v>
      </c>
      <c r="B11" s="10" t="s">
        <v>21</v>
      </c>
      <c r="C11" s="11" t="s">
        <v>22</v>
      </c>
      <c r="D11" s="12">
        <v>0.24</v>
      </c>
      <c r="E11" s="13">
        <v>0.0358</v>
      </c>
      <c r="F11" s="14">
        <v>950</v>
      </c>
      <c r="G11" s="14">
        <f t="shared" si="0"/>
        <v>228</v>
      </c>
      <c r="H11" s="14">
        <f t="shared" si="1"/>
        <v>8.1624</v>
      </c>
      <c r="I11" s="24">
        <f t="shared" si="2"/>
        <v>1.63248</v>
      </c>
      <c r="J11" s="24">
        <f t="shared" si="3"/>
        <v>3.67308</v>
      </c>
      <c r="K11" s="24">
        <f t="shared" si="4"/>
        <v>2.85684</v>
      </c>
      <c r="L11" s="9">
        <v>0</v>
      </c>
      <c r="M11" s="9">
        <v>0</v>
      </c>
    </row>
    <row r="12" ht="14.25" spans="1:13">
      <c r="A12" s="9">
        <v>6</v>
      </c>
      <c r="B12" s="10" t="s">
        <v>21</v>
      </c>
      <c r="C12" s="11" t="s">
        <v>22</v>
      </c>
      <c r="D12" s="12">
        <v>0.5</v>
      </c>
      <c r="E12" s="13">
        <v>0.0358</v>
      </c>
      <c r="F12" s="14">
        <v>950</v>
      </c>
      <c r="G12" s="14">
        <f t="shared" si="0"/>
        <v>475</v>
      </c>
      <c r="H12" s="14">
        <f t="shared" si="1"/>
        <v>17.005</v>
      </c>
      <c r="I12" s="24">
        <f t="shared" si="2"/>
        <v>3.401</v>
      </c>
      <c r="J12" s="24">
        <f t="shared" si="3"/>
        <v>7.65225</v>
      </c>
      <c r="K12" s="24">
        <f t="shared" si="4"/>
        <v>5.95175</v>
      </c>
      <c r="L12" s="9">
        <v>0</v>
      </c>
      <c r="M12" s="9">
        <v>0</v>
      </c>
    </row>
    <row r="13" ht="14.25" spans="1:13">
      <c r="A13" s="9">
        <v>7</v>
      </c>
      <c r="B13" s="10" t="s">
        <v>21</v>
      </c>
      <c r="C13" s="11" t="s">
        <v>22</v>
      </c>
      <c r="D13" s="12">
        <v>1</v>
      </c>
      <c r="E13" s="13">
        <v>0.0358</v>
      </c>
      <c r="F13" s="14">
        <v>950</v>
      </c>
      <c r="G13" s="14">
        <f t="shared" si="0"/>
        <v>950</v>
      </c>
      <c r="H13" s="14">
        <f t="shared" si="1"/>
        <v>34.01</v>
      </c>
      <c r="I13" s="24">
        <f t="shared" si="2"/>
        <v>6.802</v>
      </c>
      <c r="J13" s="24">
        <f t="shared" si="3"/>
        <v>15.3045</v>
      </c>
      <c r="K13" s="24">
        <f t="shared" si="4"/>
        <v>11.9035</v>
      </c>
      <c r="L13" s="9">
        <v>0</v>
      </c>
      <c r="M13" s="9">
        <v>0</v>
      </c>
    </row>
    <row r="14" ht="14.25" spans="1:13">
      <c r="A14" s="9">
        <v>8</v>
      </c>
      <c r="B14" s="10" t="s">
        <v>21</v>
      </c>
      <c r="C14" s="11" t="s">
        <v>22</v>
      </c>
      <c r="D14" s="12">
        <v>0.9</v>
      </c>
      <c r="E14" s="13">
        <v>0.0358</v>
      </c>
      <c r="F14" s="14">
        <v>950</v>
      </c>
      <c r="G14" s="14">
        <f t="shared" si="0"/>
        <v>855</v>
      </c>
      <c r="H14" s="14">
        <f t="shared" si="1"/>
        <v>30.609</v>
      </c>
      <c r="I14" s="24">
        <f t="shared" si="2"/>
        <v>6.1218</v>
      </c>
      <c r="J14" s="24">
        <f t="shared" si="3"/>
        <v>13.77405</v>
      </c>
      <c r="K14" s="24">
        <f t="shared" si="4"/>
        <v>10.71315</v>
      </c>
      <c r="L14" s="9">
        <v>0</v>
      </c>
      <c r="M14" s="9">
        <v>0</v>
      </c>
    </row>
    <row r="15" ht="14.25" spans="1:13">
      <c r="A15" s="9">
        <v>9</v>
      </c>
      <c r="B15" s="10" t="s">
        <v>21</v>
      </c>
      <c r="C15" s="11" t="s">
        <v>22</v>
      </c>
      <c r="D15" s="12">
        <v>1.21</v>
      </c>
      <c r="E15" s="13">
        <v>0.0358</v>
      </c>
      <c r="F15" s="14">
        <v>950</v>
      </c>
      <c r="G15" s="14">
        <f t="shared" si="0"/>
        <v>1149.5</v>
      </c>
      <c r="H15" s="14">
        <f t="shared" si="1"/>
        <v>41.1521</v>
      </c>
      <c r="I15" s="24">
        <f t="shared" si="2"/>
        <v>8.23042</v>
      </c>
      <c r="J15" s="24">
        <f t="shared" si="3"/>
        <v>18.518445</v>
      </c>
      <c r="K15" s="24">
        <f t="shared" si="4"/>
        <v>14.403235</v>
      </c>
      <c r="L15" s="9">
        <v>0</v>
      </c>
      <c r="M15" s="9">
        <v>0</v>
      </c>
    </row>
    <row r="16" ht="14.25" spans="1:13">
      <c r="A16" s="9">
        <v>10</v>
      </c>
      <c r="B16" s="10" t="s">
        <v>21</v>
      </c>
      <c r="C16" s="11" t="s">
        <v>22</v>
      </c>
      <c r="D16" s="12">
        <v>1.58</v>
      </c>
      <c r="E16" s="13">
        <v>0.0358</v>
      </c>
      <c r="F16" s="14">
        <v>950</v>
      </c>
      <c r="G16" s="14">
        <f t="shared" si="0"/>
        <v>1501</v>
      </c>
      <c r="H16" s="14">
        <f t="shared" si="1"/>
        <v>53.7358</v>
      </c>
      <c r="I16" s="24">
        <f t="shared" si="2"/>
        <v>10.74716</v>
      </c>
      <c r="J16" s="24">
        <f t="shared" si="3"/>
        <v>24.18111</v>
      </c>
      <c r="K16" s="24">
        <f t="shared" si="4"/>
        <v>18.80753</v>
      </c>
      <c r="L16" s="9">
        <v>0</v>
      </c>
      <c r="M16" s="9">
        <v>0</v>
      </c>
    </row>
    <row r="17" ht="14.25" spans="1:13">
      <c r="A17" s="9">
        <v>11</v>
      </c>
      <c r="B17" s="10" t="s">
        <v>21</v>
      </c>
      <c r="C17" s="11" t="s">
        <v>22</v>
      </c>
      <c r="D17" s="12">
        <v>1.99</v>
      </c>
      <c r="E17" s="13">
        <v>0.0358</v>
      </c>
      <c r="F17" s="14">
        <v>950</v>
      </c>
      <c r="G17" s="14">
        <f t="shared" si="0"/>
        <v>1890.5</v>
      </c>
      <c r="H17" s="14">
        <f t="shared" si="1"/>
        <v>67.6799</v>
      </c>
      <c r="I17" s="24">
        <f t="shared" si="2"/>
        <v>13.53598</v>
      </c>
      <c r="J17" s="24">
        <f t="shared" si="3"/>
        <v>30.455955</v>
      </c>
      <c r="K17" s="24">
        <f t="shared" si="4"/>
        <v>23.687965</v>
      </c>
      <c r="L17" s="9">
        <v>0</v>
      </c>
      <c r="M17" s="9">
        <v>0</v>
      </c>
    </row>
    <row r="18" ht="14.25" spans="1:13">
      <c r="A18" s="9">
        <v>12</v>
      </c>
      <c r="B18" s="10" t="s">
        <v>21</v>
      </c>
      <c r="C18" s="11" t="s">
        <v>22</v>
      </c>
      <c r="D18" s="12">
        <v>2.28</v>
      </c>
      <c r="E18" s="13">
        <v>0.0358</v>
      </c>
      <c r="F18" s="14">
        <v>950</v>
      </c>
      <c r="G18" s="14">
        <f t="shared" si="0"/>
        <v>2166</v>
      </c>
      <c r="H18" s="14">
        <f t="shared" si="1"/>
        <v>77.5428</v>
      </c>
      <c r="I18" s="24">
        <f t="shared" si="2"/>
        <v>15.50856</v>
      </c>
      <c r="J18" s="24">
        <f t="shared" si="3"/>
        <v>34.89426</v>
      </c>
      <c r="K18" s="24">
        <f t="shared" si="4"/>
        <v>27.13998</v>
      </c>
      <c r="L18" s="9">
        <v>0</v>
      </c>
      <c r="M18" s="9">
        <v>0</v>
      </c>
    </row>
    <row r="19" ht="14.25" spans="1:13">
      <c r="A19" s="9">
        <v>13</v>
      </c>
      <c r="B19" s="10" t="s">
        <v>21</v>
      </c>
      <c r="C19" s="11" t="s">
        <v>22</v>
      </c>
      <c r="D19" s="12">
        <v>0.81</v>
      </c>
      <c r="E19" s="13">
        <v>0.0358</v>
      </c>
      <c r="F19" s="14">
        <v>950</v>
      </c>
      <c r="G19" s="14">
        <f t="shared" si="0"/>
        <v>769.5</v>
      </c>
      <c r="H19" s="14">
        <f t="shared" si="1"/>
        <v>27.5481</v>
      </c>
      <c r="I19" s="24">
        <f t="shared" si="2"/>
        <v>5.50962</v>
      </c>
      <c r="J19" s="24">
        <f t="shared" si="3"/>
        <v>12.396645</v>
      </c>
      <c r="K19" s="24">
        <f t="shared" si="4"/>
        <v>9.641835</v>
      </c>
      <c r="L19" s="9">
        <v>0</v>
      </c>
      <c r="M19" s="9">
        <v>0</v>
      </c>
    </row>
    <row r="20" ht="14.25" spans="1:13">
      <c r="A20" s="9">
        <v>14</v>
      </c>
      <c r="B20" s="10" t="s">
        <v>21</v>
      </c>
      <c r="C20" s="11" t="s">
        <v>22</v>
      </c>
      <c r="D20" s="12">
        <v>0.31</v>
      </c>
      <c r="E20" s="13">
        <v>0.0358</v>
      </c>
      <c r="F20" s="14">
        <v>950</v>
      </c>
      <c r="G20" s="14">
        <f t="shared" si="0"/>
        <v>294.5</v>
      </c>
      <c r="H20" s="14">
        <f t="shared" si="1"/>
        <v>10.5431</v>
      </c>
      <c r="I20" s="24">
        <f t="shared" si="2"/>
        <v>2.10862</v>
      </c>
      <c r="J20" s="24">
        <f t="shared" si="3"/>
        <v>4.744395</v>
      </c>
      <c r="K20" s="24">
        <f t="shared" si="4"/>
        <v>3.690085</v>
      </c>
      <c r="L20" s="9">
        <v>0</v>
      </c>
      <c r="M20" s="9">
        <v>0</v>
      </c>
    </row>
    <row r="21" ht="14.25" spans="1:13">
      <c r="A21" s="9" t="s">
        <v>23</v>
      </c>
      <c r="B21" s="15"/>
      <c r="C21" s="11"/>
      <c r="D21" s="16">
        <f>SUM(D7:D20)</f>
        <v>20</v>
      </c>
      <c r="E21" s="13">
        <v>0.0358</v>
      </c>
      <c r="F21" s="14">
        <v>950</v>
      </c>
      <c r="G21" s="14">
        <f>SUM(G7:G20)</f>
        <v>19000</v>
      </c>
      <c r="H21" s="14">
        <f>SUM(H7:H20)</f>
        <v>680.2</v>
      </c>
      <c r="I21" s="25">
        <f>SUM(I7:I20)</f>
        <v>136.04</v>
      </c>
      <c r="J21" s="25">
        <f>SUM(J7:J20)</f>
        <v>306.09</v>
      </c>
      <c r="K21" s="25">
        <f>SUM(K7:K20)</f>
        <v>238.07</v>
      </c>
      <c r="L21" s="9">
        <v>0</v>
      </c>
      <c r="M21" s="9">
        <v>0</v>
      </c>
    </row>
    <row r="22" ht="14.25" spans="1:13">
      <c r="A22" s="17" t="s">
        <v>24</v>
      </c>
      <c r="B22" s="17"/>
      <c r="C22" s="18"/>
      <c r="D22" s="17"/>
      <c r="E22" s="17"/>
      <c r="F22" s="17"/>
      <c r="G22" s="17"/>
      <c r="H22" s="17"/>
      <c r="I22" s="17"/>
      <c r="J22" s="17"/>
      <c r="K22" s="17"/>
      <c r="L22" s="17"/>
      <c r="M22" s="17"/>
    </row>
    <row r="23" ht="14.25" spans="1:13">
      <c r="A23" s="19"/>
      <c r="B23" s="19"/>
      <c r="C23" s="18"/>
      <c r="D23" s="19"/>
      <c r="E23" s="19"/>
      <c r="F23" s="19"/>
      <c r="G23" s="20"/>
      <c r="H23" s="20"/>
      <c r="I23" s="22"/>
      <c r="J23" s="22" t="s">
        <v>25</v>
      </c>
      <c r="K23" s="22"/>
      <c r="L23" s="22"/>
      <c r="M23" s="20"/>
    </row>
  </sheetData>
  <mergeCells count="10">
    <mergeCell ref="A1:M1"/>
    <mergeCell ref="A2:D2"/>
    <mergeCell ref="F2:I2"/>
    <mergeCell ref="A3:D3"/>
    <mergeCell ref="F3:I3"/>
    <mergeCell ref="J3:L3"/>
    <mergeCell ref="A4:D4"/>
    <mergeCell ref="F4:I4"/>
    <mergeCell ref="A5:C5"/>
    <mergeCell ref="J23:L2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